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<sst xmlns="http://schemas.openxmlformats.org/spreadsheetml/2006/main" uniqueCount="54">
  <si>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</si>
  <si>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</si>
  <si>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</si>
  <si>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อุดม พุ่มจำปา    เลขที่ 2/1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</si>
  <si>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</si>
  <si>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</si>
  <si>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</si>
  <si>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</si>
  <si>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</si>
  <si>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</si>
  <si>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</si>
  <si>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</si>
  <si>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</si>
  <si>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</si>
  <si>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</si>
  <si>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</si>
  <si>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</si>
  <si>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</si>
  <si>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</si>
  <si>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</si>
  <si>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</si>
  <si>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</si>
  <si>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</si>
  <si>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</si>
  <si>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</si>
  <si>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</si>
  <si>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</si>
  <si>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</si>
  <si>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</si>
  <si>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</si>
  <si>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</si>
  <si>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</si>
  <si>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</si>
  <si>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</si>
  <si>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</si>
  <si>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</si>
  <si>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</si>
  <si>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</si>
  <si>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</si>
  <si>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</si>
  <si>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อ470/6725</t>
  </si>
  <si>
    <t>3150600088948</t>
  </si>
  <si>
    <t>นาง อุดม พุ่มจำปา</t>
  </si>
  <si>
    <t>2/1 ม.6ท่าช้าง วิเศษชัยชาญ อ่างทอง</t>
  </si>
  <si>
    <t>03C034/b001</t>
  </si>
  <si>
    <t>100|ประเภทบ้านเดี่ยว(65)</t>
  </si>
  <si>
    <t>ไม้</t>
  </si>
  <si>
    <t xml:space="preserve">ให้เช่า-อื่นๆ </t>
  </si>
  <si>
    <t>ร้านน้ำปั่น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</si>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</sst>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3" sqref="M13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 t="s">
        <v>41</v>
      </c>
      <c r="T10" s="69" t="s">
        <v>42</v>
      </c>
      <c r="U10" s="69" t="s">
        <v>43</v>
      </c>
      <c r="V10" s="72" t="s">
        <v>44</v>
      </c>
      <c r="W10" s="69" t="s">
        <v>45</v>
      </c>
      <c r="X10" s="69" t="s">
        <v>46</v>
      </c>
      <c r="Y10" s="69" t="s">
        <v>47</v>
      </c>
      <c r="Z10" s="73">
        <v>16</v>
      </c>
      <c r="AA10" s="70">
        <v>100</v>
      </c>
      <c r="AB10" s="73">
        <v>6650</v>
      </c>
      <c r="AC10" s="73" t="str">
        <f>Z10*AB10</f>
        <v>0</v>
      </c>
      <c r="AD10" s="71">
        <v>16</v>
      </c>
      <c r="AE10" s="71">
        <v>72</v>
      </c>
      <c r="AF10" s="73" t="str">
        <f>(AC10*(100-AE10))/100</f>
        <v>0</v>
      </c>
      <c r="AG10" s="73" t="str">
        <f>P10+AF10</f>
        <v>0</v>
      </c>
      <c r="AH10" s="73" t="str">
        <f>AF10</f>
        <v>0</v>
      </c>
      <c r="AI10" s="73">
        <v>0</v>
      </c>
      <c r="AJ10" s="73" t="str">
        <f>IF((AI10-AH10) &gt; 1,0,IF((AI10-AH10)&lt;0,AH10-AI10,AI10-AH10))</f>
        <v>0</v>
      </c>
      <c r="AK10" s="73">
        <v>0.3</v>
      </c>
      <c r="AL10" s="73" t="str">
        <f>ROUND(AJ10*(AK10/100),2)</f>
        <v>0</v>
      </c>
      <c r="AM10" s="7" t="s">
        <v>48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/>
      <c r="AH11" s="73"/>
      <c r="AI11" s="73"/>
      <c r="AJ11" s="73"/>
      <c r="AK11" s="73" t="s">
        <v>49</v>
      </c>
      <c r="AL11" s="73" t="str">
        <f>SUM(AL10:AL10)</f>
        <v>0</v>
      </c>
    </row>
    <row r="12" spans="1:40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50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75" t="s">
        <v>51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52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53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